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G24" i="1"/>
  <c r="G19"/>
  <c r="G25" s="1"/>
  <c r="G26" l="1"/>
  <c r="G27" l="1"/>
  <c r="G28" s="1"/>
</calcChain>
</file>

<file path=xl/sharedStrings.xml><?xml version="1.0" encoding="utf-8"?>
<sst xmlns="http://schemas.openxmlformats.org/spreadsheetml/2006/main" count="53" uniqueCount="39">
  <si>
    <t>№п/п</t>
  </si>
  <si>
    <t>Обоснование</t>
  </si>
  <si>
    <t>Итого</t>
  </si>
  <si>
    <t>Наименование работ</t>
  </si>
  <si>
    <t>Единица измерения</t>
  </si>
  <si>
    <t>Стоимость единицы измерения, руб.</t>
  </si>
  <si>
    <t>Количество единиц измерения</t>
  </si>
  <si>
    <t>Стоимость работ, руб.</t>
  </si>
  <si>
    <t>Заключение строительно-технической экспертизы</t>
  </si>
  <si>
    <t>Стоимость работ с учётом коэффициента условия работ, руб.</t>
  </si>
  <si>
    <t>А. РАСЧЕТ СТОИМОСТИ ОБСЛЕДОВАТЕЛЬСКИХ РАБОТ</t>
  </si>
  <si>
    <t>Б. РАСЧЕТ ПРОВОДИМЫХ ИСПЫТАНИЙ</t>
  </si>
  <si>
    <t>Определение прочности бетона конструкции Сколом</t>
  </si>
  <si>
    <t>Прейскурант цен</t>
  </si>
  <si>
    <t>Участок</t>
  </si>
  <si>
    <t>20.0</t>
  </si>
  <si>
    <t>Определение защитного слоя бетона, нахождение арматуры перед испытанием</t>
  </si>
  <si>
    <t>322.03</t>
  </si>
  <si>
    <t xml:space="preserve">ИТОГО ПО РАЗДЕЛАМ </t>
  </si>
  <si>
    <t>Раздел</t>
  </si>
  <si>
    <t>А</t>
  </si>
  <si>
    <t>Б</t>
  </si>
  <si>
    <t>Обследовательские работы</t>
  </si>
  <si>
    <t>Налог на добавленную стоимость (18%)</t>
  </si>
  <si>
    <t>Наименование раздела</t>
  </si>
  <si>
    <t>Сумма, руб.</t>
  </si>
  <si>
    <t>Всего с НДС</t>
  </si>
  <si>
    <t>КАЛЬКУЛЯЦИЯ ЗАТРАТ</t>
  </si>
  <si>
    <t xml:space="preserve">на проведение строительно-технической экспертизы по объекту: Фундаменты по складу серной кислоты на плошадке основного производства Хиагдинского предприятия </t>
  </si>
  <si>
    <t>СОГЛАСОВАНО:</t>
  </si>
  <si>
    <t>по капитальному строительству</t>
  </si>
  <si>
    <t>УТВЕРЖДАЮ:</t>
  </si>
  <si>
    <t>Генеральный директор ОАО "Хиагда"</t>
  </si>
  <si>
    <t>Заместитель генерального директора</t>
  </si>
  <si>
    <t>___________________Е.И. Гонтарь</t>
  </si>
  <si>
    <t>___________________В.Г. Коломиец</t>
  </si>
  <si>
    <t>Заместитель начальника отдела</t>
  </si>
  <si>
    <t xml:space="preserve">капитального строительства по производству </t>
  </si>
  <si>
    <t>А.В. Матафонов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</si>
</sst>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5"/>
      <color rgb="FF34343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43434"/>
      <name val="Times New Roman"/>
      <family val="1"/>
      <charset val="204"/>
    </font>
    <font>
      <b/>
      <sz val="12"/>
      <color rgb="FF34343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49494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8" fillId="0" borderId="0" xfId="0" applyFont="1"/>
    <xf numFmtId="0" fontId="6" fillId="2" borderId="1" xfId="0" applyFont="1" applyFill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indent="2"/>
    </xf>
    <xf numFmtId="3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left" vertical="top" wrapText="1" indent="15"/>
    </xf>
    <xf numFmtId="4" fontId="7" fillId="2" borderId="2" xfId="0" applyNumberFormat="1" applyFont="1" applyFill="1" applyBorder="1" applyAlignment="1">
      <alignment horizontal="right" vertical="top" wrapText="1" indent="5"/>
    </xf>
    <xf numFmtId="4" fontId="7" fillId="2" borderId="3" xfId="0" applyNumberFormat="1" applyFont="1" applyFill="1" applyBorder="1" applyAlignment="1">
      <alignment horizontal="right" vertical="top" wrapText="1" indent="5"/>
    </xf>
    <xf numFmtId="3" fontId="7" fillId="2" borderId="2" xfId="0" applyNumberFormat="1" applyFont="1" applyFill="1" applyBorder="1" applyAlignment="1">
      <alignment horizontal="right" vertical="top" wrapText="1" indent="5"/>
    </xf>
    <xf numFmtId="3" fontId="7" fillId="2" borderId="3" xfId="0" applyNumberFormat="1" applyFont="1" applyFill="1" applyBorder="1" applyAlignment="1">
      <alignment horizontal="right" vertical="top" wrapText="1" indent="5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/>
    <xf numFmtId="0" fontId="13" fillId="0" borderId="0" xfId="0" applyFont="1" applyAlignment="1">
      <alignment horizontal="left" indent="2"/>
    </xf>
    <xf numFmtId="0" fontId="11" fillId="0" borderId="0" xfId="0" applyFont="1"/>
    <xf numFmtId="0" fontId="15" fillId="0" borderId="0" xfId="0" applyFont="1"/>
    <xf numFmtId="0" fontId="16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right"/>
    </xf>
    <xf numFmtId="0" fontId="12" fillId="0" borderId="0" xfId="0" applyFont="1"/>
    <xf numFmtId="0" fontId="14" fillId="0" borderId="0" xfId="0" applyFont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1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22" workbookViewId="0">
      <selection activeCell="A30" sqref="A30:XFD31"/>
    </sheetView>
  </sheetViews>
  <sheetFormatPr defaultRowHeight="15"/>
  <cols>
    <col min="1" max="1" width="7" style="25" customWidth="1"/>
    <col min="2" max="2" width="15.28515625" style="25" customWidth="1"/>
    <col min="3" max="3" width="15.5703125" style="25" customWidth="1"/>
    <col min="4" max="4" width="12.140625" style="25" customWidth="1"/>
    <col min="5" max="5" width="11.5703125" style="25" customWidth="1"/>
    <col min="6" max="6" width="12.7109375" style="25" customWidth="1"/>
    <col min="7" max="7" width="13.85546875" style="25" customWidth="1"/>
    <col min="8" max="8" width="16" style="25" customWidth="1"/>
  </cols>
  <sheetData>
    <row r="1" spans="1:8" s="32" customFormat="1">
      <c r="A1" s="30" t="s">
        <v>29</v>
      </c>
      <c r="B1" s="30"/>
      <c r="C1" s="30"/>
      <c r="D1" s="27"/>
      <c r="E1" s="27"/>
      <c r="F1" s="31" t="s">
        <v>31</v>
      </c>
      <c r="G1" s="31"/>
      <c r="H1" s="31"/>
    </row>
    <row r="2" spans="1:8" s="36" customFormat="1" ht="15.75">
      <c r="A2" s="34" t="s">
        <v>33</v>
      </c>
      <c r="B2" s="34"/>
      <c r="C2" s="34"/>
      <c r="D2" s="2"/>
      <c r="E2" s="2"/>
      <c r="F2" s="35" t="s">
        <v>32</v>
      </c>
      <c r="G2" s="35"/>
      <c r="H2" s="35"/>
    </row>
    <row r="3" spans="1:8" s="36" customFormat="1" ht="15.75">
      <c r="A3" s="34" t="s">
        <v>30</v>
      </c>
      <c r="B3" s="34"/>
      <c r="C3" s="34"/>
      <c r="D3" s="2"/>
      <c r="E3" s="2"/>
      <c r="F3" s="2"/>
      <c r="G3" s="2"/>
      <c r="H3" s="2"/>
    </row>
    <row r="4" spans="1:8" s="36" customFormat="1" ht="15.75">
      <c r="A4" s="34" t="s">
        <v>35</v>
      </c>
      <c r="B4" s="34"/>
      <c r="C4" s="34"/>
      <c r="D4" s="2"/>
      <c r="E4" s="2"/>
      <c r="F4" s="35" t="s">
        <v>34</v>
      </c>
      <c r="G4" s="35"/>
      <c r="H4" s="35"/>
    </row>
    <row r="5" spans="1:8" ht="27" customHeight="1">
      <c r="A5" s="24" t="s">
        <v>27</v>
      </c>
      <c r="B5" s="24"/>
      <c r="C5" s="24"/>
      <c r="D5" s="24"/>
      <c r="E5" s="24"/>
      <c r="F5" s="24"/>
      <c r="G5" s="24"/>
      <c r="H5" s="24"/>
    </row>
    <row r="6" spans="1:8" ht="39" customHeight="1">
      <c r="A6" s="33" t="s">
        <v>28</v>
      </c>
      <c r="B6" s="33"/>
      <c r="C6" s="33"/>
      <c r="D6" s="33"/>
      <c r="E6" s="33"/>
      <c r="F6" s="33"/>
      <c r="G6" s="33"/>
      <c r="H6" s="33"/>
    </row>
    <row r="7" spans="1:8" ht="16.5" customHeight="1">
      <c r="A7" s="23"/>
      <c r="B7" s="23"/>
      <c r="C7" s="23"/>
      <c r="D7" s="23"/>
      <c r="E7" s="23"/>
      <c r="F7" s="23"/>
      <c r="G7" s="23"/>
      <c r="H7" s="23"/>
    </row>
    <row r="8" spans="1:8" s="27" customFormat="1" ht="14.25">
      <c r="A8" s="26" t="s">
        <v>10</v>
      </c>
    </row>
    <row r="9" spans="1:8" ht="17.25" customHeight="1">
      <c r="A9" s="10"/>
    </row>
    <row r="10" spans="1:8" s="2" customFormat="1" ht="98.25" customHeight="1">
      <c r="A10" s="9" t="s">
        <v>0</v>
      </c>
      <c r="B10" s="9" t="s">
        <v>3</v>
      </c>
      <c r="C10" s="9" t="s">
        <v>1</v>
      </c>
      <c r="D10" s="9" t="s">
        <v>4</v>
      </c>
      <c r="E10" s="9" t="s">
        <v>5</v>
      </c>
      <c r="F10" s="9" t="s">
        <v>6</v>
      </c>
      <c r="G10" s="9" t="s">
        <v>7</v>
      </c>
      <c r="H10" s="9" t="s">
        <v>9</v>
      </c>
    </row>
    <row r="11" spans="1:8" s="2" customFormat="1" ht="64.5" customHeight="1">
      <c r="A11" s="7">
        <v>1</v>
      </c>
      <c r="B11" s="7" t="s">
        <v>8</v>
      </c>
      <c r="C11" s="4"/>
      <c r="D11" s="8">
        <v>1</v>
      </c>
      <c r="E11" s="8">
        <v>35000</v>
      </c>
      <c r="F11" s="8">
        <v>1</v>
      </c>
      <c r="G11" s="8">
        <v>35000</v>
      </c>
      <c r="H11" s="8">
        <v>44880</v>
      </c>
    </row>
    <row r="12" spans="1:8" s="6" customFormat="1" ht="18.75">
      <c r="A12" s="18" t="s">
        <v>2</v>
      </c>
      <c r="B12" s="18"/>
      <c r="C12" s="18"/>
      <c r="D12" s="18"/>
      <c r="E12" s="18"/>
      <c r="F12" s="5"/>
      <c r="G12" s="21">
        <v>44880</v>
      </c>
      <c r="H12" s="22"/>
    </row>
    <row r="13" spans="1:8" s="1" customFormat="1" ht="12.75">
      <c r="A13" s="3"/>
      <c r="B13" s="3"/>
      <c r="C13" s="3"/>
      <c r="D13" s="3"/>
      <c r="E13" s="3"/>
      <c r="F13" s="3"/>
      <c r="G13" s="3"/>
      <c r="H13" s="3"/>
    </row>
    <row r="14" spans="1:8" s="27" customFormat="1" ht="14.25">
      <c r="A14" s="26" t="s">
        <v>11</v>
      </c>
      <c r="B14" s="28"/>
      <c r="C14" s="28"/>
      <c r="D14" s="28"/>
      <c r="E14" s="28"/>
      <c r="F14" s="28"/>
      <c r="G14" s="28"/>
      <c r="H14" s="28"/>
    </row>
    <row r="15" spans="1:8" s="1" customFormat="1" ht="12.75"/>
    <row r="16" spans="1:8" s="2" customFormat="1" ht="97.5" customHeight="1">
      <c r="A16" s="9" t="s">
        <v>0</v>
      </c>
      <c r="B16" s="9" t="s">
        <v>3</v>
      </c>
      <c r="C16" s="9" t="s">
        <v>1</v>
      </c>
      <c r="D16" s="9" t="s">
        <v>4</v>
      </c>
      <c r="E16" s="9" t="s">
        <v>5</v>
      </c>
      <c r="F16" s="9" t="s">
        <v>6</v>
      </c>
      <c r="G16" s="9" t="s">
        <v>7</v>
      </c>
      <c r="H16" s="9" t="s">
        <v>9</v>
      </c>
    </row>
    <row r="17" spans="1:8" s="2" customFormat="1" ht="93" customHeight="1">
      <c r="A17" s="7">
        <v>1</v>
      </c>
      <c r="B17" s="7" t="s">
        <v>12</v>
      </c>
      <c r="C17" s="4" t="s">
        <v>13</v>
      </c>
      <c r="D17" s="7" t="s">
        <v>14</v>
      </c>
      <c r="E17" s="11">
        <v>1661.02</v>
      </c>
      <c r="F17" s="11" t="s">
        <v>15</v>
      </c>
      <c r="G17" s="11">
        <v>33220.400000000001</v>
      </c>
      <c r="H17" s="11">
        <v>33220.400000000001</v>
      </c>
    </row>
    <row r="18" spans="1:8" s="2" customFormat="1" ht="117" customHeight="1">
      <c r="A18" s="7">
        <v>2</v>
      </c>
      <c r="B18" s="7" t="s">
        <v>8</v>
      </c>
      <c r="C18" s="4" t="s">
        <v>16</v>
      </c>
      <c r="D18" s="7" t="s">
        <v>14</v>
      </c>
      <c r="E18" s="12" t="s">
        <v>17</v>
      </c>
      <c r="F18" s="12" t="s">
        <v>15</v>
      </c>
      <c r="G18" s="12">
        <v>6440.4</v>
      </c>
      <c r="H18" s="12">
        <v>6440.4</v>
      </c>
    </row>
    <row r="19" spans="1:8" s="6" customFormat="1" ht="18.75">
      <c r="A19" s="18" t="s">
        <v>2</v>
      </c>
      <c r="B19" s="18"/>
      <c r="C19" s="18"/>
      <c r="D19" s="18"/>
      <c r="E19" s="18"/>
      <c r="F19" s="5"/>
      <c r="G19" s="19">
        <f>H17+H18</f>
        <v>39660.800000000003</v>
      </c>
      <c r="H19" s="20"/>
    </row>
    <row r="21" spans="1:8" s="27" customFormat="1" ht="14.25">
      <c r="A21" s="29" t="s">
        <v>18</v>
      </c>
    </row>
    <row r="23" spans="1:8">
      <c r="A23" s="13" t="s">
        <v>19</v>
      </c>
      <c r="B23" s="13"/>
      <c r="C23" s="13" t="s">
        <v>24</v>
      </c>
      <c r="D23" s="13"/>
      <c r="E23" s="13"/>
      <c r="F23" s="13"/>
      <c r="G23" s="13" t="s">
        <v>25</v>
      </c>
      <c r="H23" s="13"/>
    </row>
    <row r="24" spans="1:8">
      <c r="A24" s="13" t="s">
        <v>20</v>
      </c>
      <c r="B24" s="13"/>
      <c r="C24" s="13" t="s">
        <v>8</v>
      </c>
      <c r="D24" s="13"/>
      <c r="E24" s="13"/>
      <c r="F24" s="13"/>
      <c r="G24" s="17">
        <f>G12</f>
        <v>44880</v>
      </c>
      <c r="H24" s="13"/>
    </row>
    <row r="25" spans="1:8">
      <c r="A25" s="13" t="s">
        <v>21</v>
      </c>
      <c r="B25" s="13"/>
      <c r="C25" s="13" t="s">
        <v>22</v>
      </c>
      <c r="D25" s="13"/>
      <c r="E25" s="13"/>
      <c r="F25" s="13"/>
      <c r="G25" s="16">
        <f>G19</f>
        <v>39660.800000000003</v>
      </c>
      <c r="H25" s="13"/>
    </row>
    <row r="26" spans="1:8">
      <c r="A26" s="13"/>
      <c r="B26" s="13"/>
      <c r="C26" s="13" t="s">
        <v>2</v>
      </c>
      <c r="D26" s="13"/>
      <c r="E26" s="13"/>
      <c r="F26" s="13"/>
      <c r="G26" s="16">
        <f>G24+G25</f>
        <v>84540.800000000003</v>
      </c>
      <c r="H26" s="13"/>
    </row>
    <row r="27" spans="1:8">
      <c r="A27" s="13"/>
      <c r="B27" s="13"/>
      <c r="C27" s="13" t="s">
        <v>23</v>
      </c>
      <c r="D27" s="13"/>
      <c r="E27" s="13"/>
      <c r="F27" s="13"/>
      <c r="G27" s="13">
        <f>G26*0.18</f>
        <v>15217.343999999999</v>
      </c>
      <c r="H27" s="13"/>
    </row>
    <row r="28" spans="1:8">
      <c r="A28" s="13"/>
      <c r="B28" s="13"/>
      <c r="C28" s="15" t="s">
        <v>26</v>
      </c>
      <c r="D28" s="15"/>
      <c r="E28" s="15"/>
      <c r="F28" s="15"/>
      <c r="G28" s="14">
        <f>G26+G27</f>
        <v>99758.144</v>
      </c>
      <c r="H28" s="15"/>
    </row>
    <row r="30" spans="1:8" s="36" customFormat="1" ht="15.75">
      <c r="A30" s="2"/>
      <c r="B30" s="2" t="s">
        <v>36</v>
      </c>
      <c r="C30" s="2"/>
      <c r="D30" s="2"/>
      <c r="E30" s="2"/>
      <c r="F30" s="2"/>
      <c r="G30" s="2"/>
      <c r="H30" s="2"/>
    </row>
    <row r="31" spans="1:8" s="36" customFormat="1" ht="15.75">
      <c r="A31" s="2"/>
      <c r="B31" s="2" t="s">
        <v>37</v>
      </c>
      <c r="C31" s="2"/>
      <c r="D31" s="2"/>
      <c r="E31" s="2"/>
      <c r="F31" s="2"/>
      <c r="G31" s="2" t="s">
        <v>38</v>
      </c>
      <c r="H31" s="2"/>
    </row>
  </sheetData>
  <mergeCells count="27">
    <mergeCell ref="F4:H4"/>
    <mergeCell ref="F2:H2"/>
    <mergeCell ref="F1:H1"/>
    <mergeCell ref="A12:E12"/>
    <mergeCell ref="G12:H12"/>
    <mergeCell ref="A5:H5"/>
    <mergeCell ref="A6:H6"/>
    <mergeCell ref="A19:E19"/>
    <mergeCell ref="G19:H19"/>
    <mergeCell ref="A28:B28"/>
    <mergeCell ref="A27:B27"/>
    <mergeCell ref="A26:B26"/>
    <mergeCell ref="A25:B25"/>
    <mergeCell ref="A24:B24"/>
    <mergeCell ref="A23:B23"/>
    <mergeCell ref="C23:F23"/>
    <mergeCell ref="C28:F28"/>
    <mergeCell ref="G28:H28"/>
    <mergeCell ref="G27:H27"/>
    <mergeCell ref="G26:H26"/>
    <mergeCell ref="G25:H25"/>
    <mergeCell ref="G24:H24"/>
    <mergeCell ref="G23:H23"/>
    <mergeCell ref="C27:F27"/>
    <mergeCell ref="C26:F26"/>
    <mergeCell ref="C25:F25"/>
    <mergeCell ref="C24:F24"/>
  </mergeCells>
  <pageMargins left="0.59055118110236227" right="0.59055118110236227" top="0.55118110236220474" bottom="0.55118110236220474" header="0.31496062992125984" footer="0.31496062992125984"/>
  <pageSetup paperSize="9" scale="86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2012-03-28T00:35:56Z</dcterms:modified>
</cp:coreProperties>
</file>